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_xlnm._FilterDatabase" localSheetId="0" hidden="1">'Приложение 12'!$A$17:$AE$17</definedName>
    <definedName name="Date">'Приложение 12'!$A$2</definedName>
    <definedName name="Law">'Приложение 12'!$S$12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S50" i="11" l="1"/>
  <c r="S51" i="11"/>
  <c r="S52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<sst xmlns="http://schemas.openxmlformats.org/spreadsheetml/2006/main" count="149" uniqueCount="121">
  <si>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</si>
  <si>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</si>
  <si>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</si>
  <si>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</si>
  <si>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</si>
  <si>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</si>
  <si>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</si>
  <si>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</si>
  <si>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</si>
  <si>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</si>
  <si>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</si>
  <si>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</si>
  <si>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</si>
  <si>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</si>
  <si>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</si>
  <si>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</si>
  <si>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</si>
  <si>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</si>
  <si>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</si>
  <si>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</si>
  <si>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</si>
  <si>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</si>
  <si>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</si>
  <si>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</si>
  <si>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</si>
  <si>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01.01.2017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</si>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</sst>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3"/>
  <sheetViews>
    <sheetView tabSelected="1" view="pageBreakPreview" topLeftCell="I1" zoomScale="70" zoomScaleNormal="50" zoomScaleSheetLayoutView="70" workbookViewId="0">
      <selection activeCell="O9" sqref="O9"/>
    </sheetView>
  </sheetViews>
  <sheetFormatPr defaultRowHeight="15.75" x14ac:dyDescent="0.25"/>
  <cols>
    <col min="1" max="1" width="13.140625" style="2" customWidth="1"/>
    <col min="2" max="2" width="71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2017</v>
      </c>
      <c r="S1" s="16" t="s">
        <v>119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2017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2018 и 2019 годов"</v>
      </c>
    </row>
    <row r="6" spans="1:30" ht="23.25" x14ac:dyDescent="0.25">
      <c r="S6" s="16" t="s">
        <v>120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2017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2018 и 2019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">
        <v>24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2017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21.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127.1</v>
      </c>
      <c r="Q18" s="65">
        <v>147.6</v>
      </c>
      <c r="R18" s="65">
        <v>106.6</v>
      </c>
      <c r="S18" s="66">
        <f t="shared" ref="S18:S52" si="0">SUM(E18:R18)</f>
        <v>3462.1999999999989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01.2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47126.3</v>
      </c>
      <c r="G19" s="53">
        <v>7584</v>
      </c>
      <c r="H19" s="53">
        <v>4486.8049000000001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4">
        <f t="shared" si="0"/>
        <v>81078.48490000001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21.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1140.23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4">
        <f t="shared" si="0"/>
        <v>23402.23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5315</v>
      </c>
      <c r="F21" s="53">
        <v>3542</v>
      </c>
      <c r="G21" s="53">
        <v>3542</v>
      </c>
      <c r="H21" s="53">
        <v>2533</v>
      </c>
      <c r="I21" s="53">
        <v>886</v>
      </c>
      <c r="J21" s="53">
        <v>3542</v>
      </c>
      <c r="K21" s="53">
        <v>1123.72</v>
      </c>
      <c r="L21" s="53">
        <v>537</v>
      </c>
      <c r="M21" s="53">
        <v>3542</v>
      </c>
      <c r="N21" s="53">
        <v>955</v>
      </c>
      <c r="O21" s="53">
        <v>1817.41</v>
      </c>
      <c r="P21" s="53">
        <v>955</v>
      </c>
      <c r="Q21" s="53">
        <v>955</v>
      </c>
      <c r="R21" s="53">
        <v>955</v>
      </c>
      <c r="S21" s="54">
        <f t="shared" si="0"/>
        <v>30200.13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19093.3</v>
      </c>
      <c r="F22" s="53">
        <v>9502</v>
      </c>
      <c r="G22" s="53">
        <v>1837</v>
      </c>
      <c r="H22" s="53">
        <v>822.8</v>
      </c>
      <c r="I22" s="53">
        <v>410.83100000000002</v>
      </c>
      <c r="J22" s="53">
        <v>961</v>
      </c>
      <c r="K22" s="53">
        <v>935</v>
      </c>
      <c r="L22" s="53">
        <v>869</v>
      </c>
      <c r="M22" s="53">
        <v>2770</v>
      </c>
      <c r="N22" s="53">
        <v>993</v>
      </c>
      <c r="O22" s="53">
        <v>1479.2339999999999</v>
      </c>
      <c r="P22" s="53">
        <v>1471.9760000000001</v>
      </c>
      <c r="Q22" s="53">
        <v>2457</v>
      </c>
      <c r="R22" s="53">
        <v>1385.1659999999999</v>
      </c>
      <c r="S22" s="54">
        <f t="shared" si="0"/>
        <v>44987.306999999993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1031.22</v>
      </c>
      <c r="F23" s="53">
        <v>1771</v>
      </c>
      <c r="G23" s="53">
        <v>886</v>
      </c>
      <c r="H23" s="53">
        <v>899.3</v>
      </c>
      <c r="I23" s="53">
        <v>497.78</v>
      </c>
      <c r="J23" s="53">
        <v>886</v>
      </c>
      <c r="K23" s="53">
        <v>443</v>
      </c>
      <c r="L23" s="53">
        <v>394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4">
        <f t="shared" si="0"/>
        <v>10084.299999999999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273488</v>
      </c>
      <c r="F24" s="53">
        <v>23759</v>
      </c>
      <c r="G24" s="53">
        <v>2436.1</v>
      </c>
      <c r="H24" s="53"/>
      <c r="I24" s="53"/>
      <c r="J24" s="53"/>
      <c r="K24" s="53"/>
      <c r="L24" s="53"/>
      <c r="M24" s="53">
        <v>2974.6</v>
      </c>
      <c r="N24" s="53"/>
      <c r="O24" s="53"/>
      <c r="P24" s="53"/>
      <c r="Q24" s="53"/>
      <c r="R24" s="53"/>
      <c r="S24" s="54">
        <f t="shared" si="0"/>
        <v>302657.69999999995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48316.24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48316.24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1763.56</v>
      </c>
      <c r="F26" s="53">
        <v>1809.75</v>
      </c>
      <c r="G26" s="53"/>
      <c r="H26" s="53"/>
      <c r="I26" s="53"/>
      <c r="J26" s="53">
        <v>337.6</v>
      </c>
      <c r="K26" s="53"/>
      <c r="L26" s="53"/>
      <c r="M26" s="53">
        <v>450.1</v>
      </c>
      <c r="N26" s="53"/>
      <c r="O26" s="53"/>
      <c r="P26" s="53">
        <v>114.2</v>
      </c>
      <c r="Q26" s="53"/>
      <c r="R26" s="53"/>
      <c r="S26" s="54">
        <f t="shared" si="0"/>
        <v>4475.21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170245</v>
      </c>
      <c r="F27" s="53">
        <v>133615.549</v>
      </c>
      <c r="G27" s="53">
        <v>23417.618999999999</v>
      </c>
      <c r="H27" s="53">
        <v>18869.93146</v>
      </c>
      <c r="I27" s="53">
        <v>2354.502</v>
      </c>
      <c r="J27" s="53">
        <v>31618</v>
      </c>
      <c r="K27" s="53">
        <v>11341.91029</v>
      </c>
      <c r="L27" s="53">
        <v>1240.56519</v>
      </c>
      <c r="M27" s="53">
        <v>52325</v>
      </c>
      <c r="N27" s="53">
        <v>21252.517</v>
      </c>
      <c r="O27" s="53">
        <v>16807.795999999998</v>
      </c>
      <c r="P27" s="53">
        <v>16868.144</v>
      </c>
      <c r="Q27" s="53">
        <v>19688.028129999999</v>
      </c>
      <c r="R27" s="53">
        <v>15039.844999999999</v>
      </c>
      <c r="S27" s="54">
        <f t="shared" si="0"/>
        <v>534684.40706999984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22.7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1859900</v>
      </c>
      <c r="F28" s="53">
        <v>969986.64599999995</v>
      </c>
      <c r="G28" s="53">
        <v>266389.63500000001</v>
      </c>
      <c r="H28" s="53">
        <v>185094.318</v>
      </c>
      <c r="I28" s="53">
        <v>72423.388000000006</v>
      </c>
      <c r="J28" s="53">
        <v>266062.3</v>
      </c>
      <c r="K28" s="53">
        <v>109304.838</v>
      </c>
      <c r="L28" s="53">
        <v>33809.491999999998</v>
      </c>
      <c r="M28" s="53">
        <v>254656</v>
      </c>
      <c r="N28" s="53">
        <v>87182.566999999995</v>
      </c>
      <c r="O28" s="53">
        <v>227319.625</v>
      </c>
      <c r="P28" s="53">
        <v>199729.03599999999</v>
      </c>
      <c r="Q28" s="53">
        <v>176170.52600000001</v>
      </c>
      <c r="R28" s="53">
        <v>175404.65299999999</v>
      </c>
      <c r="S28" s="54">
        <f t="shared" si="0"/>
        <v>4883433.0239999983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87460.51</v>
      </c>
      <c r="F29" s="53">
        <v>31462.502</v>
      </c>
      <c r="G29" s="53">
        <v>9501.2039999999997</v>
      </c>
      <c r="H29" s="53">
        <v>6711.8130000000001</v>
      </c>
      <c r="I29" s="53">
        <v>2905.3560000000002</v>
      </c>
      <c r="J29" s="53">
        <v>17121.2</v>
      </c>
      <c r="K29" s="53">
        <v>9245.1659999999993</v>
      </c>
      <c r="L29" s="53">
        <v>720</v>
      </c>
      <c r="M29" s="53">
        <v>10640</v>
      </c>
      <c r="N29" s="53">
        <v>7770.5879999999997</v>
      </c>
      <c r="O29" s="53">
        <v>12828</v>
      </c>
      <c r="P29" s="53">
        <v>8727.7999999999993</v>
      </c>
      <c r="Q29" s="53">
        <v>14588.425999999999</v>
      </c>
      <c r="R29" s="53">
        <v>15329.6</v>
      </c>
      <c r="S29" s="54">
        <f t="shared" si="0"/>
        <v>235012.16499999998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82.2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43.472000000000001</v>
      </c>
      <c r="F30" s="53">
        <v>87.61</v>
      </c>
      <c r="G30" s="53"/>
      <c r="H30" s="53"/>
      <c r="I30" s="53"/>
      <c r="J30" s="53"/>
      <c r="K30" s="53">
        <v>39.200000000000003</v>
      </c>
      <c r="L30" s="53"/>
      <c r="M30" s="53">
        <v>41.750540000000001</v>
      </c>
      <c r="N30" s="53">
        <v>48.1</v>
      </c>
      <c r="O30" s="53"/>
      <c r="P30" s="53"/>
      <c r="Q30" s="53"/>
      <c r="R30" s="53"/>
      <c r="S30" s="54">
        <f t="shared" si="0"/>
        <v>260.13254000000001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82.2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341.72052000000002</v>
      </c>
      <c r="F31" s="53">
        <v>223.4</v>
      </c>
      <c r="G31" s="53"/>
      <c r="H31" s="53"/>
      <c r="I31" s="53"/>
      <c r="J31" s="53"/>
      <c r="K31" s="53"/>
      <c r="L31" s="53"/>
      <c r="M31" s="53">
        <v>43.648600000000002</v>
      </c>
      <c r="N31" s="53"/>
      <c r="O31" s="53"/>
      <c r="P31" s="53"/>
      <c r="Q31" s="53"/>
      <c r="R31" s="53"/>
      <c r="S31" s="54">
        <f t="shared" si="0"/>
        <v>608.76912000000004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600</v>
      </c>
      <c r="G32" s="53"/>
      <c r="H32" s="53">
        <v>150</v>
      </c>
      <c r="I32" s="53"/>
      <c r="J32" s="53"/>
      <c r="K32" s="53"/>
      <c r="L32" s="53"/>
      <c r="M32" s="53"/>
      <c r="N32" s="53">
        <v>150</v>
      </c>
      <c r="O32" s="53"/>
      <c r="P32" s="53"/>
      <c r="Q32" s="53"/>
      <c r="R32" s="53"/>
      <c r="S32" s="54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2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69150.31</v>
      </c>
      <c r="F33" s="53">
        <v>26375.064999999999</v>
      </c>
      <c r="G33" s="53">
        <v>4265.5190000000002</v>
      </c>
      <c r="H33" s="53">
        <v>2413.9</v>
      </c>
      <c r="I33" s="53">
        <v>1030.703</v>
      </c>
      <c r="J33" s="53">
        <v>3580.4</v>
      </c>
      <c r="K33" s="53">
        <v>590.84699999999998</v>
      </c>
      <c r="L33" s="53">
        <v>356.5</v>
      </c>
      <c r="M33" s="53">
        <v>12042.502</v>
      </c>
      <c r="N33" s="53">
        <v>2632.3</v>
      </c>
      <c r="O33" s="53">
        <v>7404.1940000000004</v>
      </c>
      <c r="P33" s="53">
        <v>3064.85</v>
      </c>
      <c r="Q33" s="53">
        <v>4208.1080000000002</v>
      </c>
      <c r="R33" s="53">
        <v>3438.02</v>
      </c>
      <c r="S33" s="54">
        <f t="shared" si="0"/>
        <v>140553.21799999999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62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1122381.5789999999</v>
      </c>
      <c r="F34" s="53">
        <v>482854.30900000001</v>
      </c>
      <c r="G34" s="53">
        <v>106981.9</v>
      </c>
      <c r="H34" s="53">
        <v>80671.888000000006</v>
      </c>
      <c r="I34" s="53">
        <v>20779.8</v>
      </c>
      <c r="J34" s="53">
        <v>60304</v>
      </c>
      <c r="K34" s="53">
        <v>31308.31465</v>
      </c>
      <c r="L34" s="53">
        <v>9370</v>
      </c>
      <c r="M34" s="53">
        <v>169417.1</v>
      </c>
      <c r="N34" s="53">
        <v>32311.287</v>
      </c>
      <c r="O34" s="53">
        <v>47738.8</v>
      </c>
      <c r="P34" s="53">
        <v>45459.474999999999</v>
      </c>
      <c r="Q34" s="53">
        <v>53667.012620000001</v>
      </c>
      <c r="R34" s="53">
        <v>44993.733999999997</v>
      </c>
      <c r="S34" s="54">
        <f t="shared" si="0"/>
        <v>2308239.1992700002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478619</v>
      </c>
      <c r="F35" s="53">
        <v>92088</v>
      </c>
      <c r="G35" s="53">
        <v>31922</v>
      </c>
      <c r="H35" s="53">
        <v>20510</v>
      </c>
      <c r="I35" s="53">
        <v>4197</v>
      </c>
      <c r="J35" s="53">
        <v>32016.254509999999</v>
      </c>
      <c r="K35" s="53">
        <v>4053</v>
      </c>
      <c r="L35" s="53">
        <v>1061</v>
      </c>
      <c r="M35" s="53">
        <v>25092</v>
      </c>
      <c r="N35" s="53">
        <v>6277</v>
      </c>
      <c r="O35" s="53">
        <v>9453</v>
      </c>
      <c r="P35" s="53">
        <v>5942</v>
      </c>
      <c r="Q35" s="53">
        <v>20523</v>
      </c>
      <c r="R35" s="53">
        <v>12459</v>
      </c>
      <c r="S35" s="54">
        <f t="shared" si="0"/>
        <v>744212.25451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30044.605</v>
      </c>
      <c r="F36" s="53">
        <v>13471.95</v>
      </c>
      <c r="G36" s="53">
        <v>2566.203</v>
      </c>
      <c r="H36" s="53">
        <v>2440.9229999999998</v>
      </c>
      <c r="I36" s="53">
        <v>624.87099999999998</v>
      </c>
      <c r="J36" s="53">
        <v>3030.5</v>
      </c>
      <c r="K36" s="53">
        <v>982.00599999999997</v>
      </c>
      <c r="L36" s="53">
        <v>320.16199999999998</v>
      </c>
      <c r="M36" s="53">
        <v>4242</v>
      </c>
      <c r="N36" s="53">
        <v>733.81700000000001</v>
      </c>
      <c r="O36" s="53">
        <v>1586.453</v>
      </c>
      <c r="P36" s="53">
        <v>1182.009</v>
      </c>
      <c r="Q36" s="53">
        <v>1312.22981</v>
      </c>
      <c r="R36" s="53">
        <v>1011.498</v>
      </c>
      <c r="S36" s="54">
        <f t="shared" si="0"/>
        <v>63549.22681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126.8</v>
      </c>
      <c r="H37" s="53">
        <v>63.2</v>
      </c>
      <c r="I37" s="53">
        <v>21.1</v>
      </c>
      <c r="J37" s="53">
        <v>96.3</v>
      </c>
      <c r="K37" s="53">
        <v>31.5</v>
      </c>
      <c r="L37" s="53"/>
      <c r="M37" s="53">
        <v>186.5</v>
      </c>
      <c r="N37" s="53">
        <v>24.3</v>
      </c>
      <c r="O37" s="53">
        <v>63.1</v>
      </c>
      <c r="P37" s="53">
        <v>40.9</v>
      </c>
      <c r="Q37" s="53">
        <v>48.5</v>
      </c>
      <c r="R37" s="53">
        <v>18.5</v>
      </c>
      <c r="S37" s="54">
        <f t="shared" si="0"/>
        <v>720.69999999999993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8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16567.29</v>
      </c>
      <c r="F38" s="53">
        <v>21561.873520000001</v>
      </c>
      <c r="G38" s="53">
        <v>807.10047999999995</v>
      </c>
      <c r="H38" s="53"/>
      <c r="I38" s="53">
        <v>400.3</v>
      </c>
      <c r="J38" s="53">
        <v>1202.9000000000001</v>
      </c>
      <c r="K38" s="53">
        <v>398.1</v>
      </c>
      <c r="L38" s="53"/>
      <c r="M38" s="53">
        <v>648</v>
      </c>
      <c r="N38" s="53">
        <v>777.4</v>
      </c>
      <c r="O38" s="53">
        <v>482.6</v>
      </c>
      <c r="P38" s="53"/>
      <c r="Q38" s="53">
        <v>301.42599999999999</v>
      </c>
      <c r="R38" s="53"/>
      <c r="S38" s="54">
        <f t="shared" si="0"/>
        <v>43146.990000000005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/>
      <c r="F39" s="53"/>
      <c r="G39" s="53"/>
      <c r="H39" s="53"/>
      <c r="I39" s="53"/>
      <c r="J39" s="53"/>
      <c r="K39" s="53"/>
      <c r="L39" s="53"/>
      <c r="M39" s="53">
        <v>436.83022999999997</v>
      </c>
      <c r="N39" s="53">
        <v>4000</v>
      </c>
      <c r="O39" s="53"/>
      <c r="P39" s="53">
        <v>275.70046000000002</v>
      </c>
      <c r="Q39" s="53">
        <v>2374.52223</v>
      </c>
      <c r="R39" s="53"/>
      <c r="S39" s="54">
        <f t="shared" si="0"/>
        <v>7087.0529200000001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02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4428.7</v>
      </c>
      <c r="F40" s="53">
        <v>1771</v>
      </c>
      <c r="G40" s="53"/>
      <c r="H40" s="53"/>
      <c r="I40" s="53"/>
      <c r="J40" s="53"/>
      <c r="K40" s="53"/>
      <c r="L40" s="53"/>
      <c r="M40" s="53">
        <v>221.43</v>
      </c>
      <c r="N40" s="53"/>
      <c r="O40" s="53"/>
      <c r="P40" s="53"/>
      <c r="Q40" s="53"/>
      <c r="R40" s="53"/>
      <c r="S40" s="54">
        <f t="shared" si="0"/>
        <v>6421.13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2856.7</v>
      </c>
      <c r="G41" s="53">
        <v>578.52981</v>
      </c>
      <c r="H41" s="53">
        <v>1428.2491500000001</v>
      </c>
      <c r="I41" s="53">
        <v>444.6</v>
      </c>
      <c r="J41" s="53">
        <v>148.19999999999999</v>
      </c>
      <c r="K41" s="53">
        <v>315.74016999999998</v>
      </c>
      <c r="L41" s="53">
        <v>169.1</v>
      </c>
      <c r="M41" s="53"/>
      <c r="N41" s="53">
        <v>398.8</v>
      </c>
      <c r="O41" s="53">
        <v>1110.2</v>
      </c>
      <c r="P41" s="53">
        <v>1015.28087</v>
      </c>
      <c r="Q41" s="53">
        <v>986.6</v>
      </c>
      <c r="R41" s="53">
        <v>951.6</v>
      </c>
      <c r="S41" s="54">
        <f t="shared" si="0"/>
        <v>10403.600000000002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2856.7</v>
      </c>
      <c r="G42" s="55">
        <v>578.52981</v>
      </c>
      <c r="H42" s="55">
        <v>1428.2491500000001</v>
      </c>
      <c r="I42" s="55">
        <v>444.6</v>
      </c>
      <c r="J42" s="55">
        <v>148.19999999999999</v>
      </c>
      <c r="K42" s="55">
        <v>315.74016999999998</v>
      </c>
      <c r="L42" s="55">
        <v>169.1</v>
      </c>
      <c r="M42" s="55"/>
      <c r="N42" s="55">
        <v>398.8</v>
      </c>
      <c r="O42" s="55">
        <v>1110.2</v>
      </c>
      <c r="P42" s="55">
        <v>1015.28087</v>
      </c>
      <c r="Q42" s="55">
        <v>986.6</v>
      </c>
      <c r="R42" s="55">
        <v>951.6</v>
      </c>
      <c r="S42" s="56">
        <f t="shared" si="0"/>
        <v>10403.600000000002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62" x14ac:dyDescent="0.25">
      <c r="A43" s="33" t="s">
        <v>106</v>
      </c>
      <c r="B43" s="34" t="s">
        <v>107</v>
      </c>
      <c r="C43" s="35" t="s">
        <v>108</v>
      </c>
      <c r="D43" s="36" t="s">
        <v>44</v>
      </c>
      <c r="E43" s="53">
        <v>1231.81295</v>
      </c>
      <c r="F43" s="53">
        <v>674.81262000000004</v>
      </c>
      <c r="G43" s="53">
        <v>232.76419000000001</v>
      </c>
      <c r="H43" s="53">
        <v>207.94395</v>
      </c>
      <c r="I43" s="53">
        <v>50.98077</v>
      </c>
      <c r="J43" s="53">
        <v>207.94395</v>
      </c>
      <c r="K43" s="53">
        <v>52.321060000000003</v>
      </c>
      <c r="L43" s="53"/>
      <c r="M43" s="53">
        <v>385.70650000000001</v>
      </c>
      <c r="N43" s="53">
        <v>156.96317999999999</v>
      </c>
      <c r="O43" s="53">
        <v>403.82529</v>
      </c>
      <c r="P43" s="53">
        <v>104.64212000000001</v>
      </c>
      <c r="Q43" s="53">
        <v>50.98077</v>
      </c>
      <c r="R43" s="53">
        <v>130.80265</v>
      </c>
      <c r="S43" s="54">
        <f t="shared" si="0"/>
        <v>3891.5000000000009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56.25" x14ac:dyDescent="0.3">
      <c r="A44" s="49"/>
      <c r="B44" s="50" t="s">
        <v>109</v>
      </c>
      <c r="C44" s="47" t="s">
        <v>108</v>
      </c>
      <c r="D44" s="51"/>
      <c r="E44" s="55">
        <v>1231.81295</v>
      </c>
      <c r="F44" s="55">
        <v>674.81262000000004</v>
      </c>
      <c r="G44" s="55">
        <v>232.76419000000001</v>
      </c>
      <c r="H44" s="55">
        <v>207.94395</v>
      </c>
      <c r="I44" s="55">
        <v>50.98077</v>
      </c>
      <c r="J44" s="55">
        <v>207.94395</v>
      </c>
      <c r="K44" s="55">
        <v>52.321060000000003</v>
      </c>
      <c r="L44" s="55"/>
      <c r="M44" s="55">
        <v>385.70650000000001</v>
      </c>
      <c r="N44" s="55">
        <v>156.96317999999999</v>
      </c>
      <c r="O44" s="55">
        <v>403.82529</v>
      </c>
      <c r="P44" s="55">
        <v>104.64212000000001</v>
      </c>
      <c r="Q44" s="55">
        <v>50.98077</v>
      </c>
      <c r="R44" s="55">
        <v>130.80265</v>
      </c>
      <c r="S44" s="56">
        <f t="shared" si="0"/>
        <v>3891.5000000000009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41.75" x14ac:dyDescent="0.25">
      <c r="A45" s="33" t="s">
        <v>110</v>
      </c>
      <c r="B45" s="34" t="s">
        <v>111</v>
      </c>
      <c r="C45" s="35" t="s">
        <v>112</v>
      </c>
      <c r="D45" s="36" t="s">
        <v>88</v>
      </c>
      <c r="E45" s="53"/>
      <c r="F45" s="53"/>
      <c r="G45" s="53">
        <v>1521.1</v>
      </c>
      <c r="H45" s="53">
        <v>759</v>
      </c>
      <c r="I45" s="53">
        <v>252.7</v>
      </c>
      <c r="J45" s="53">
        <v>1156.2</v>
      </c>
      <c r="K45" s="53">
        <v>377.4</v>
      </c>
      <c r="L45" s="53">
        <v>136.5</v>
      </c>
      <c r="M45" s="53">
        <v>2237.5</v>
      </c>
      <c r="N45" s="53">
        <v>316.5</v>
      </c>
      <c r="O45" s="53">
        <v>820</v>
      </c>
      <c r="P45" s="53">
        <v>531.6</v>
      </c>
      <c r="Q45" s="53">
        <v>630.79999999999995</v>
      </c>
      <c r="R45" s="53">
        <v>241</v>
      </c>
      <c r="S45" s="54">
        <f t="shared" si="0"/>
        <v>8980.2999999999993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105</v>
      </c>
      <c r="C46" s="47" t="s">
        <v>112</v>
      </c>
      <c r="D46" s="51"/>
      <c r="E46" s="55"/>
      <c r="F46" s="55"/>
      <c r="G46" s="55">
        <v>1521.1</v>
      </c>
      <c r="H46" s="55">
        <v>759</v>
      </c>
      <c r="I46" s="55">
        <v>252.7</v>
      </c>
      <c r="J46" s="55">
        <v>1156.2</v>
      </c>
      <c r="K46" s="55">
        <v>377.4</v>
      </c>
      <c r="L46" s="55">
        <v>136.5</v>
      </c>
      <c r="M46" s="55">
        <v>2237.5</v>
      </c>
      <c r="N46" s="55">
        <v>316.5</v>
      </c>
      <c r="O46" s="55">
        <v>820</v>
      </c>
      <c r="P46" s="55">
        <v>531.6</v>
      </c>
      <c r="Q46" s="55">
        <v>630.79999999999995</v>
      </c>
      <c r="R46" s="55">
        <v>241</v>
      </c>
      <c r="S46" s="56">
        <f t="shared" si="0"/>
        <v>8980.2999999999993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113</v>
      </c>
      <c r="B47" s="34" t="s">
        <v>114</v>
      </c>
      <c r="C47" s="35" t="s">
        <v>115</v>
      </c>
      <c r="D47" s="36" t="s">
        <v>96</v>
      </c>
      <c r="E47" s="53">
        <v>196173.34823999999</v>
      </c>
      <c r="F47" s="53">
        <v>116893.40156</v>
      </c>
      <c r="G47" s="53">
        <v>5760.0247499999996</v>
      </c>
      <c r="H47" s="53"/>
      <c r="I47" s="53"/>
      <c r="J47" s="53">
        <v>9819.3071799999998</v>
      </c>
      <c r="K47" s="53">
        <v>3600.07231</v>
      </c>
      <c r="L47" s="53"/>
      <c r="M47" s="53">
        <v>5462.14977</v>
      </c>
      <c r="N47" s="53">
        <v>2853.9989799999998</v>
      </c>
      <c r="O47" s="53">
        <v>3008.2877699999999</v>
      </c>
      <c r="P47" s="53">
        <v>724.29953999999998</v>
      </c>
      <c r="Q47" s="53">
        <v>4155.0687699999999</v>
      </c>
      <c r="R47" s="53"/>
      <c r="S47" s="54">
        <f t="shared" si="0"/>
        <v>348449.95886999997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56.25" x14ac:dyDescent="0.3">
      <c r="A48" s="49"/>
      <c r="B48" s="50" t="s">
        <v>109</v>
      </c>
      <c r="C48" s="47" t="s">
        <v>115</v>
      </c>
      <c r="D48" s="51"/>
      <c r="E48" s="55">
        <v>3637.3524299999999</v>
      </c>
      <c r="F48" s="55">
        <v>2164.7974100000001</v>
      </c>
      <c r="G48" s="55">
        <v>113.08681</v>
      </c>
      <c r="H48" s="55"/>
      <c r="I48" s="55"/>
      <c r="J48" s="55">
        <v>181.65718000000001</v>
      </c>
      <c r="K48" s="55">
        <v>66.601339999999993</v>
      </c>
      <c r="L48" s="55"/>
      <c r="M48" s="55">
        <v>101.04977</v>
      </c>
      <c r="N48" s="55">
        <v>52.79898</v>
      </c>
      <c r="O48" s="55">
        <v>63.787770000000002</v>
      </c>
      <c r="P48" s="55">
        <v>13.39954</v>
      </c>
      <c r="Q48" s="55">
        <v>76.868769999999998</v>
      </c>
      <c r="R48" s="55"/>
      <c r="S48" s="56">
        <f t="shared" si="0"/>
        <v>6471.4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20.25" x14ac:dyDescent="0.25">
      <c r="A49" s="38"/>
      <c r="B49" s="39" t="s">
        <v>116</v>
      </c>
      <c r="C49" s="40"/>
      <c r="D49" s="41"/>
      <c r="E49" s="57">
        <v>4346208.5277100001</v>
      </c>
      <c r="F49" s="57">
        <v>2034031.4087</v>
      </c>
      <c r="G49" s="57">
        <v>472488.09922999999</v>
      </c>
      <c r="H49" s="57">
        <v>329223.17145999998</v>
      </c>
      <c r="I49" s="57">
        <v>110144.89177</v>
      </c>
      <c r="J49" s="57">
        <v>440512.20564</v>
      </c>
      <c r="K49" s="57">
        <v>177167.46548000001</v>
      </c>
      <c r="L49" s="57">
        <v>50716.919190000001</v>
      </c>
      <c r="M49" s="57">
        <v>550144.31764000002</v>
      </c>
      <c r="N49" s="57">
        <v>170463.43815999999</v>
      </c>
      <c r="O49" s="57">
        <v>337166.12505999999</v>
      </c>
      <c r="P49" s="57">
        <v>290714.01299000002</v>
      </c>
      <c r="Q49" s="57">
        <v>306728.82832999999</v>
      </c>
      <c r="R49" s="57">
        <v>274708.01864999998</v>
      </c>
      <c r="S49" s="57">
        <f t="shared" si="0"/>
        <v>9890417.4300100021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20.25" x14ac:dyDescent="0.25">
      <c r="A50" s="38"/>
      <c r="B50" s="39" t="s">
        <v>117</v>
      </c>
      <c r="C50" s="40"/>
      <c r="D50" s="41"/>
      <c r="E50" s="57">
        <v>4341339.3623299999</v>
      </c>
      <c r="F50" s="57">
        <v>2028335.09867</v>
      </c>
      <c r="G50" s="57">
        <v>470042.61842000001</v>
      </c>
      <c r="H50" s="57">
        <v>326827.97836000001</v>
      </c>
      <c r="I50" s="57">
        <v>109396.611</v>
      </c>
      <c r="J50" s="57">
        <v>438818.20451000001</v>
      </c>
      <c r="K50" s="57">
        <v>176355.40291</v>
      </c>
      <c r="L50" s="57">
        <v>50411.319190000002</v>
      </c>
      <c r="M50" s="57">
        <v>547420.06137000001</v>
      </c>
      <c r="N50" s="57">
        <v>169538.37599999999</v>
      </c>
      <c r="O50" s="57">
        <v>334768.31199999998</v>
      </c>
      <c r="P50" s="57">
        <v>289049.09045999998</v>
      </c>
      <c r="Q50" s="57">
        <v>304983.57879</v>
      </c>
      <c r="R50" s="57">
        <v>273384.61599999998</v>
      </c>
      <c r="S50" s="57">
        <f t="shared" si="0"/>
        <v>9860670.6300100014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20.25" x14ac:dyDescent="0.25">
      <c r="A51" s="38"/>
      <c r="B51" s="39" t="s">
        <v>118</v>
      </c>
      <c r="C51" s="40"/>
      <c r="D51" s="41"/>
      <c r="E51" s="57">
        <v>4869.1653800000004</v>
      </c>
      <c r="F51" s="57">
        <v>5696.3100299999996</v>
      </c>
      <c r="G51" s="57">
        <v>2445.48081</v>
      </c>
      <c r="H51" s="57">
        <v>2395.1931</v>
      </c>
      <c r="I51" s="57">
        <v>748.28076999999996</v>
      </c>
      <c r="J51" s="57">
        <v>1694.0011300000001</v>
      </c>
      <c r="K51" s="57">
        <v>812.06257000000005</v>
      </c>
      <c r="L51" s="57">
        <v>305.60000000000002</v>
      </c>
      <c r="M51" s="57">
        <v>2724.2562699999999</v>
      </c>
      <c r="N51" s="57">
        <v>925.06215999999995</v>
      </c>
      <c r="O51" s="57">
        <v>2397.81306</v>
      </c>
      <c r="P51" s="57">
        <v>1664.9225300000001</v>
      </c>
      <c r="Q51" s="57">
        <v>1745.24954</v>
      </c>
      <c r="R51" s="57">
        <v>1323.40265</v>
      </c>
      <c r="S51" s="57">
        <f t="shared" si="0"/>
        <v>29746.799999999999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42"/>
      <c r="B52" s="43" t="s">
        <v>105</v>
      </c>
      <c r="C52" s="44"/>
      <c r="D52" s="45"/>
      <c r="E52" s="58">
        <v>4869.1653800000004</v>
      </c>
      <c r="F52" s="58">
        <v>5696.3100299999996</v>
      </c>
      <c r="G52" s="58">
        <v>2445.48081</v>
      </c>
      <c r="H52" s="58">
        <v>2395.1931</v>
      </c>
      <c r="I52" s="58">
        <v>748.28076999999996</v>
      </c>
      <c r="J52" s="58">
        <v>1694.0011300000001</v>
      </c>
      <c r="K52" s="58">
        <v>812.06257000000005</v>
      </c>
      <c r="L52" s="58">
        <v>305.60000000000002</v>
      </c>
      <c r="M52" s="58">
        <v>2724.2562699999999</v>
      </c>
      <c r="N52" s="58">
        <v>925.06215999999995</v>
      </c>
      <c r="O52" s="58">
        <v>2397.81306</v>
      </c>
      <c r="P52" s="58">
        <v>1664.9225300000001</v>
      </c>
      <c r="Q52" s="58">
        <v>1745.24954</v>
      </c>
      <c r="R52" s="58">
        <v>1323.40265</v>
      </c>
      <c r="S52" s="58">
        <f t="shared" si="0"/>
        <v>29746.799999999999</v>
      </c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/>
    </row>
    <row r="53" spans="1:30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48" t="s">
        <v>21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0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2"/>
    </row>
    <row r="132" spans="2:3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2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9" bottom="0.36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2017-12-13T20:27:46Z</cp:lastPrinted>
  <dcterms:created xsi:type="dcterms:W3CDTF">2005-09-08T01:35:00Z</dcterms:created>
  <dcterms:modified xsi:type="dcterms:W3CDTF">2017-12-20T02:48:02Z</dcterms:modified>
</cp:coreProperties>
</file>